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5570" windowHeight="1251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9" i="1"/>
  <c r="F6" i="1" l="1"/>
  <c r="F8" i="1"/>
  <c r="F10" i="1"/>
  <c r="F11" i="1"/>
  <c r="F12" i="1" l="1"/>
  <c r="E18" i="1" s="1"/>
  <c r="E16" i="1" l="1"/>
</calcChain>
</file>

<file path=xl/sharedStrings.xml><?xml version="1.0" encoding="utf-8"?>
<sst xmlns="http://schemas.openxmlformats.org/spreadsheetml/2006/main" count="22" uniqueCount="17">
  <si>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</si>
  <si>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</si>
  <si>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</si>
  <si>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</si>
  <si>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</si>
  <si>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</si>
  <si>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</si>
  <si>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</si>
  <si>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Importo totale (€)</t>
  </si>
  <si>
    <t>Administrator Training for Apache Hadoop (Administrator Path)</t>
  </si>
  <si>
    <t>Training for Apache HBase (Administrator Path)</t>
  </si>
  <si>
    <t>Data Science at Scale using Spark and Hadoop</t>
  </si>
  <si>
    <t>Data Analyst Training: Pig, Hive and Impala (Data Analyst Path)</t>
  </si>
  <si>
    <t>Developer Training for Spark and Hadoop (Developer Path) comprensivo di Developer Training for Apache Spark e Developer Training for MapReduce</t>
  </si>
  <si>
    <t>Cloudera search Training (Developer Path)</t>
  </si>
  <si>
    <t>Quantià (classi)</t>
  </si>
  <si>
    <t>RDO MEPA  n. 1521890  Corsi di formazione su prodotto Cloudera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</si>
</sst>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6" xfId="0" applyNumberFormat="1" applyFont="1" applyFill="1" applyBorder="1" applyAlignment="1" applyProtection="1">
      <alignment horizontal="center" vertical="center" wrapText="1"/>
    </xf>
    <xf numFmtId="164" fontId="16" fillId="0" borderId="7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Border="1" applyAlignment="1" applyProtection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Border="1" applyAlignment="1" applyProtection="1">
      <alignment horizontal="center" vertical="center" wrapText="1"/>
      <protection locked="0"/>
    </xf>
    <xf numFmtId="164" fontId="16" fillId="0" borderId="16" xfId="0" applyNumberFormat="1" applyFont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"/>
  <sheetViews>
    <sheetView tabSelected="1" zoomScale="90" zoomScaleNormal="90" workbookViewId="0">
      <selection activeCell="I10" sqref="I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6" x14ac:dyDescent="0.3">
      <c r="C2" s="13" t="s">
        <v>16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F4" s="9"/>
      <c r="G4" s="9"/>
    </row>
    <row r="5" spans="3:9" ht="60.75" customHeight="1" thickBot="1" x14ac:dyDescent="0.3">
      <c r="C5" s="22" t="s">
        <v>1</v>
      </c>
      <c r="D5" s="23" t="s">
        <v>15</v>
      </c>
      <c r="E5" s="24" t="s">
        <v>6</v>
      </c>
      <c r="F5" s="25" t="s">
        <v>8</v>
      </c>
    </row>
    <row r="6" spans="3:9" ht="48" customHeight="1" x14ac:dyDescent="0.25">
      <c r="C6" s="27" t="s">
        <v>9</v>
      </c>
      <c r="D6" s="28" t="s">
        <v>5</v>
      </c>
      <c r="E6" s="29"/>
      <c r="F6" s="30">
        <f t="shared" ref="F6:F11" si="0">D6*E6</f>
        <v>0</v>
      </c>
    </row>
    <row r="7" spans="3:9" ht="33" customHeight="1" x14ac:dyDescent="0.25">
      <c r="C7" s="31" t="s">
        <v>10</v>
      </c>
      <c r="D7" s="26" t="s">
        <v>5</v>
      </c>
      <c r="E7" s="15"/>
      <c r="F7" s="32">
        <f t="shared" si="0"/>
        <v>0</v>
      </c>
    </row>
    <row r="8" spans="3:9" ht="49.5" customHeight="1" x14ac:dyDescent="0.25">
      <c r="C8" s="31" t="s">
        <v>13</v>
      </c>
      <c r="D8" s="26" t="s">
        <v>5</v>
      </c>
      <c r="E8" s="15"/>
      <c r="F8" s="32">
        <f t="shared" si="0"/>
        <v>0</v>
      </c>
    </row>
    <row r="9" spans="3:9" ht="36.75" customHeight="1" x14ac:dyDescent="0.25">
      <c r="C9" s="31" t="s">
        <v>11</v>
      </c>
      <c r="D9" s="26" t="s">
        <v>5</v>
      </c>
      <c r="E9" s="15"/>
      <c r="F9" s="32">
        <f t="shared" si="0"/>
        <v>0</v>
      </c>
    </row>
    <row r="10" spans="3:9" ht="39" customHeight="1" x14ac:dyDescent="0.25">
      <c r="C10" s="31" t="s">
        <v>12</v>
      </c>
      <c r="D10" s="26" t="s">
        <v>5</v>
      </c>
      <c r="E10" s="15"/>
      <c r="F10" s="32">
        <f t="shared" si="0"/>
        <v>0</v>
      </c>
    </row>
    <row r="11" spans="3:9" ht="30.75" customHeight="1" thickBot="1" x14ac:dyDescent="0.3">
      <c r="C11" s="33" t="s">
        <v>14</v>
      </c>
      <c r="D11" s="34" t="s">
        <v>5</v>
      </c>
      <c r="E11" s="35"/>
      <c r="F11" s="36">
        <f t="shared" si="0"/>
        <v>0</v>
      </c>
    </row>
    <row r="12" spans="3:9" ht="74.25" customHeight="1" thickBot="1" x14ac:dyDescent="0.3">
      <c r="C12" s="37" t="s">
        <v>2</v>
      </c>
      <c r="D12" s="38"/>
      <c r="E12" s="39"/>
      <c r="F12" s="14">
        <f>IF((SUM(F6:F11))&lt;=E14,(SUM(F6:F11)),"ERRORE l'importo offerto supera la base d'asta")</f>
        <v>0</v>
      </c>
    </row>
    <row r="13" spans="3:9" ht="12.75" customHeight="1" thickBot="1" x14ac:dyDescent="0.3">
      <c r="E13" s="1"/>
      <c r="F13" s="4"/>
      <c r="G13" s="2"/>
      <c r="H13" s="2"/>
      <c r="I13" s="2"/>
    </row>
    <row r="14" spans="3:9" s="2" customFormat="1" ht="41.25" customHeight="1" thickBot="1" x14ac:dyDescent="0.35">
      <c r="C14" s="12" t="s">
        <v>4</v>
      </c>
      <c r="E14" s="16">
        <v>105000</v>
      </c>
      <c r="F14" s="17"/>
    </row>
    <row r="15" spans="3:9" s="2" customFormat="1" ht="15" customHeight="1" thickBot="1" x14ac:dyDescent="0.35">
      <c r="C15" s="3"/>
      <c r="E15" s="6"/>
    </row>
    <row r="16" spans="3:9" s="2" customFormat="1" ht="66" customHeight="1" thickBot="1" x14ac:dyDescent="0.3">
      <c r="C16" s="12" t="s">
        <v>7</v>
      </c>
      <c r="E16" s="18" t="str">
        <f>IF(F12&gt;E14,"ATTENZIONE: L'offerta complessiva è superiore alla Base d'asta","OK")</f>
        <v>OK</v>
      </c>
      <c r="F16" s="19"/>
      <c r="G16"/>
      <c r="H16"/>
      <c r="I16"/>
    </row>
    <row r="17" spans="3:9" s="2" customFormat="1" ht="15" customHeight="1" thickBot="1" x14ac:dyDescent="0.3">
      <c r="C17" s="5"/>
      <c r="E17" s="10"/>
      <c r="G17" s="11"/>
      <c r="H17" s="11"/>
      <c r="I17" s="11"/>
    </row>
    <row r="18" spans="3:9" ht="31.5" customHeight="1" thickBot="1" x14ac:dyDescent="0.3">
      <c r="C18" s="7" t="s">
        <v>3</v>
      </c>
      <c r="E18" s="20">
        <f>IF((F12&lt;=E14),F12,"ERRORE")</f>
        <v>0</v>
      </c>
      <c r="F18" s="21"/>
    </row>
  </sheetData>
  <sheetProtection password="CE28" sheet="1" objects="1" scenarios="1"/>
  <mergeCells count="4">
    <mergeCell ref="E14:F14"/>
    <mergeCell ref="E16:F16"/>
    <mergeCell ref="E18:F18"/>
    <mergeCell ref="C12:E12"/>
  </mergeCells>
  <conditionalFormatting sqref="E18">
    <cfRule type="cellIs" dxfId="5" priority="6" operator="equal">
      <formula>$E$14</formula>
    </cfRule>
    <cfRule type="cellIs" dxfId="4" priority="7" operator="lessThan">
      <formula>$E$14</formula>
    </cfRule>
    <cfRule type="cellIs" dxfId="3" priority="9" operator="greaterThan">
      <formula>$E$14</formula>
    </cfRule>
  </conditionalFormatting>
  <conditionalFormatting sqref="F12">
    <cfRule type="cellIs" dxfId="2" priority="10" operator="greaterThan">
      <formula>#REF!</formula>
    </cfRule>
  </conditionalFormatting>
  <conditionalFormatting sqref="E18:F18">
    <cfRule type="cellIs" dxfId="1" priority="1" operator="greaterThan">
      <formula>$E$14</formula>
    </cfRule>
    <cfRule type="cellIs" dxfId="0" priority="2" operator="lessThanOrEqual">
      <formula>$E$14</formula>
    </cfRule>
  </conditionalFormatting>
  <dataValidations count="1">
    <dataValidation type="custom" operator="equal" allowBlank="1" showInputMessage="1" showErrorMessage="1" error="Non è possibile inserire più di due cifre decimali" sqref="E6:E11">
      <formula1>(LEN(E6)-LEN(INT(E6)))&lt;=3</formula1>
    </dataValidation>
  </dataValidations>
  <pageMargins left="0.7" right="0.7" top="0.75" bottom="0.75" header="0.3" footer="0.3"/>
  <pageSetup paperSize="9" orientation="portrait" r:id="rId1"/>
  <ignoredErrors>
    <ignoredError sqref="D6:D11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2017-03-08T11:22:53Z</dcterms:modified>
</cp:coreProperties>
</file>